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F39" s="1"/>
  <c r="P12"/>
  <c r="P39" s="1"/>
  <c r="H12"/>
  <c r="D12"/>
  <c r="O12"/>
  <c r="O39" s="1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<sst xmlns="http://schemas.openxmlformats.org/spreadsheetml/2006/main" count="114" uniqueCount="71">
  <si>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</si>
  <si>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</si>
  <si>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</si>
  <si>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Jiskra Rýmařov</t>
  </si>
  <si>
    <t>Datum:  </t>
  </si>
  <si>
    <t>1.3.2025</t>
  </si>
  <si>
    <t>Domácí</t>
  </si>
  <si>
    <t xml:space="preserve">KK Jiskra Rýmařov 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</si>
  <si>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</si>
  <si>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</si>
  <si>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</si>
  <si>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</si>
  <si>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</si>
  <si>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</si>
  <si>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</si>
  <si>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</si>
  <si>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</si>
  <si>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</si>
  <si>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</si>
  <si>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</si>
  <si>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</si>
  <si>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Stuchlík</t>
  </si>
  <si>
    <t>Axmann</t>
  </si>
  <si>
    <t>Miroslav</t>
  </si>
  <si>
    <t>Kamil</t>
  </si>
  <si>
    <t>Charník</t>
  </si>
  <si>
    <t>Sigmund</t>
  </si>
  <si>
    <t>Petr</t>
  </si>
  <si>
    <t>Miller</t>
  </si>
  <si>
    <t>Čulík</t>
  </si>
  <si>
    <t>Jiří</t>
  </si>
  <si>
    <t>David</t>
  </si>
  <si>
    <t>Janalík</t>
  </si>
  <si>
    <t>Brosinger</t>
  </si>
  <si>
    <t>Lukáš</t>
  </si>
  <si>
    <t>Stanislav</t>
  </si>
  <si>
    <t>Tezzele</t>
  </si>
  <si>
    <t>Talášek</t>
  </si>
  <si>
    <t>Jaroslav</t>
  </si>
  <si>
    <t>Chlachula</t>
  </si>
  <si>
    <t>Čamek</t>
  </si>
  <si>
    <t>Celkový výkon družstva  </t>
  </si>
  <si>
    <t>Vedoucí družstva         Jméno:</t>
  </si>
  <si>
    <t>Ladislav Stárek</t>
  </si>
  <si>
    <t>Bodový zisk</t>
  </si>
  <si>
    <t>Miroslav Talášek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</si>
  <si>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</si>
  <si>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</si>
  <si>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</si>
  <si>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</si>
  <si>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</si>
  <si>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</si>
  <si>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</si>
  <si>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</si>
  <si>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</si>
  <si>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</si>
  <si>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</si>
  <si>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</si>
  <si>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</si>
  <si>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</si>
  <si>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</si>
  <si>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</si>
  <si>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</si>
  <si>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</si>
  <si>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</si>
  <si>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</si>
  <si>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</si>
  <si>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</si>
  <si>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</si>
  <si>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</si>
  <si>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1.3.2025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</si>
</sst>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36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35</v>
      </c>
      <c r="P8" s="12">
        <v>1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54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35</v>
      </c>
      <c r="P9" s="18">
        <v>3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27</v>
      </c>
      <c r="F10" s="18">
        <v>2</v>
      </c>
      <c r="G10" s="19">
        <f>IF(AND(ISBLANK(D10),ISBLANK(E10)),"",D10+E10)</f>
        <v>106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63</v>
      </c>
      <c r="P10" s="18">
        <v>0</v>
      </c>
      <c r="Q10" s="19">
        <f>IF(AND(ISBLANK(N10),ISBLANK(O10)),"",N10+O10)</f>
        <v>161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62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43</v>
      </c>
      <c r="P11" s="23">
        <v>2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8750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179</v>
      </c>
      <c r="F12" s="28">
        <f>IF(ISNUMBER($G12),SUM(F8:F11),"")</f>
        <v>4</v>
      </c>
      <c r="G12" s="29">
        <f>IF(SUM($G8:$G11)+SUM($Q8:$Q11)&gt;0,SUM(G8:G11),"")</f>
        <v>532</v>
      </c>
      <c r="H12" s="27">
        <f>IF(ISNUMBER($G12),SUM(H8:H11),"")</f>
        <v>3</v>
      </c>
      <c r="I12" s="99"/>
      <c r="K12" s="96">
        <v>8499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176</v>
      </c>
      <c r="P12" s="28">
        <f>IF(ISNUMBER($G12),SUM(P8:P11),"")</f>
        <v>6</v>
      </c>
      <c r="Q12" s="29">
        <f>IF(SUM($G8:$G11)+SUM($Q8:$Q11)&gt;0,SUM(Q8:Q11),"")</f>
        <v>551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34</v>
      </c>
      <c r="F13" s="12">
        <v>2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84</v>
      </c>
      <c r="O13" s="12">
        <v>44</v>
      </c>
      <c r="P13" s="12">
        <v>1</v>
      </c>
      <c r="Q13" s="13">
        <f>IF(AND(ISBLANK(N13),ISBLANK(O13)),"",N13+O13)</f>
        <v>128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79</v>
      </c>
      <c r="E14" s="18">
        <v>44</v>
      </c>
      <c r="F14" s="18">
        <v>1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45</v>
      </c>
      <c r="P14" s="18">
        <v>2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61</v>
      </c>
      <c r="F15" s="18">
        <v>2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94</v>
      </c>
      <c r="O15" s="18">
        <v>35</v>
      </c>
      <c r="P15" s="18">
        <v>2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54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82</v>
      </c>
      <c r="O16" s="23">
        <v>65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9497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193</v>
      </c>
      <c r="F17" s="28">
        <f>IF(ISNUMBER($G17),SUM(F13:F16),"")</f>
        <v>5</v>
      </c>
      <c r="G17" s="29">
        <f>IF(SUM($G13:$G16)+SUM($Q13:$Q16)&gt;0,SUM(G13:G16),"")</f>
        <v>546</v>
      </c>
      <c r="H17" s="27">
        <f>IF(ISNUMBER($G17),SUM(H13:H16),"")</f>
        <v>1</v>
      </c>
      <c r="I17" s="99"/>
      <c r="K17" s="96">
        <v>9496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189</v>
      </c>
      <c r="P17" s="28">
        <f>IF(ISNUMBER($G17),SUM(P13:P16),"")</f>
        <v>5</v>
      </c>
      <c r="Q17" s="29">
        <f>IF(SUM($G13:$G16)+SUM($Q13:$Q16)&gt;0,SUM(Q13:Q16),"")</f>
        <v>541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80</v>
      </c>
      <c r="E18" s="12">
        <v>27</v>
      </c>
      <c r="F18" s="12">
        <v>2</v>
      </c>
      <c r="G18" s="13">
        <f>IF(AND(ISBLANK(D18),ISBLANK(E18)),"",D18+E18)</f>
        <v>107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92</v>
      </c>
      <c r="O18" s="12">
        <v>43</v>
      </c>
      <c r="P18" s="12">
        <v>2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45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26</v>
      </c>
      <c r="P19" s="18">
        <v>4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52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100</v>
      </c>
      <c r="O20" s="18">
        <v>44</v>
      </c>
      <c r="P20" s="18">
        <v>3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53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33</v>
      </c>
      <c r="P21" s="23">
        <v>2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15319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177</v>
      </c>
      <c r="F22" s="28">
        <f>IF(ISNUMBER($G22),SUM(F18:F21),"")</f>
        <v>3</v>
      </c>
      <c r="G22" s="29">
        <f>IF(SUM($G18:$G21)+SUM($Q18:$Q21)&gt;0,SUM(G18:G21),"")</f>
        <v>530</v>
      </c>
      <c r="H22" s="27">
        <f>IF(ISNUMBER($G22),SUM(H18:H21),"")</f>
        <v>2</v>
      </c>
      <c r="I22" s="99"/>
      <c r="K22" s="96">
        <v>19284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146</v>
      </c>
      <c r="P22" s="28">
        <f>IF(ISNUMBER($G22),SUM(P18:P21),"")</f>
        <v>11</v>
      </c>
      <c r="Q22" s="29">
        <f>IF(SUM($G18:$G21)+SUM($Q18:$Q21)&gt;0,SUM(Q18:Q21),"")</f>
        <v>523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45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36</v>
      </c>
      <c r="P23" s="12">
        <v>2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52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36</v>
      </c>
      <c r="P24" s="18">
        <v>1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36</v>
      </c>
      <c r="F25" s="18">
        <v>4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45</v>
      </c>
      <c r="P25" s="18">
        <v>0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43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44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18428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176</v>
      </c>
      <c r="F27" s="28">
        <f>IF(ISNUMBER($G27),SUM(F23:F26),"")</f>
        <v>7</v>
      </c>
      <c r="G27" s="29">
        <f>IF(SUM($G23:$G26)+SUM($Q23:$Q26)&gt;0,SUM(G23:G26),"")</f>
        <v>554</v>
      </c>
      <c r="H27" s="27">
        <f>IF(ISNUMBER($G27),SUM(H23:H26),"")</f>
        <v>4</v>
      </c>
      <c r="I27" s="99"/>
      <c r="K27" s="96">
        <v>8498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161</v>
      </c>
      <c r="P27" s="28">
        <f>IF(ISNUMBER($G27),SUM(P23:P26),"")</f>
        <v>4</v>
      </c>
      <c r="Q27" s="29">
        <f>IF(SUM($G23:$G26)+SUM($Q23:$Q26)&gt;0,SUM(Q23:Q26),"")</f>
        <v>509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45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88</v>
      </c>
      <c r="O28" s="12">
        <v>27</v>
      </c>
      <c r="P28" s="12">
        <v>1</v>
      </c>
      <c r="Q28" s="13">
        <f>IF(AND(ISBLANK(N28),ISBLANK(O28)),"",N28+O28)</f>
        <v>115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34</v>
      </c>
      <c r="F29" s="18">
        <v>2</v>
      </c>
      <c r="G29" s="19">
        <f>IF(AND(ISBLANK(D29),ISBLANK(E29)),"",D29+E29)</f>
        <v>122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78</v>
      </c>
      <c r="O29" s="18">
        <v>25</v>
      </c>
      <c r="P29" s="18">
        <v>5</v>
      </c>
      <c r="Q29" s="19">
        <f>IF(AND(ISBLANK(N29),ISBLANK(O29)),"",N29+O29)</f>
        <v>103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82</v>
      </c>
      <c r="E30" s="18">
        <v>34</v>
      </c>
      <c r="F30" s="18">
        <v>1</v>
      </c>
      <c r="G30" s="19">
        <f>IF(AND(ISBLANK(D30),ISBLANK(E30)),"",D30+E30)</f>
        <v>116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88</v>
      </c>
      <c r="O30" s="18">
        <v>34</v>
      </c>
      <c r="P30" s="18">
        <v>3</v>
      </c>
      <c r="Q30" s="19">
        <f>IF(AND(ISBLANK(N30),ISBLANK(O30)),"",N30+O30)</f>
        <v>122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52</v>
      </c>
      <c r="F31" s="23">
        <v>0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36</v>
      </c>
      <c r="P31" s="23">
        <v>1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6380</v>
      </c>
      <c r="B32" s="97"/>
      <c r="C32" s="26" t="s">
        <v>18</v>
      </c>
      <c r="D32" s="27">
        <f>IF(ISNUMBER($G32),SUM(D28:D31),"")</f>
        <v>338</v>
      </c>
      <c r="E32" s="28">
        <f>IF(ISNUMBER($G32),SUM(E28:E31),"")</f>
        <v>165</v>
      </c>
      <c r="F32" s="28">
        <f>IF(ISNUMBER($G32),SUM(F28:F31),"")</f>
        <v>4</v>
      </c>
      <c r="G32" s="29">
        <f>IF(SUM($G28:$G31)+SUM($Q28:$Q31)&gt;0,SUM(G28:G31),"")</f>
        <v>503</v>
      </c>
      <c r="H32" s="27">
        <f>IF(ISNUMBER($G32),SUM(H28:H31),"")</f>
        <v>3</v>
      </c>
      <c r="I32" s="99"/>
      <c r="K32" s="96">
        <v>12344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122</v>
      </c>
      <c r="P32" s="28">
        <f>IF(ISNUMBER($G32),SUM(P28:P31),"")</f>
        <v>10</v>
      </c>
      <c r="Q32" s="29">
        <f>IF(SUM($G28:$G31)+SUM($Q28:$Q31)&gt;0,SUM(Q28:Q31),"")</f>
        <v>470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76</v>
      </c>
      <c r="E33" s="12">
        <v>44</v>
      </c>
      <c r="F33" s="12">
        <v>2</v>
      </c>
      <c r="G33" s="13">
        <f>IF(AND(ISBLANK(D33),ISBLANK(E33)),"",D33+E33)</f>
        <v>120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91</v>
      </c>
      <c r="O33" s="12">
        <v>35</v>
      </c>
      <c r="P33" s="12">
        <v>6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53</v>
      </c>
      <c r="F34" s="18">
        <v>2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35</v>
      </c>
      <c r="P34" s="18">
        <v>1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95</v>
      </c>
      <c r="E35" s="18">
        <v>36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87</v>
      </c>
      <c r="O35" s="18">
        <v>34</v>
      </c>
      <c r="P35" s="18">
        <v>4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53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35</v>
      </c>
      <c r="P36" s="23">
        <v>2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11053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186</v>
      </c>
      <c r="F37" s="28">
        <f>IF(ISNUMBER($G37),SUM(F33:F36),"")</f>
        <v>5</v>
      </c>
      <c r="G37" s="29">
        <f>IF(SUM($G33:$G36)+SUM($Q33:$Q36)&gt;0,SUM(G33:G36),"")</f>
        <v>553</v>
      </c>
      <c r="H37" s="27">
        <f>IF(ISNUMBER($G37),SUM(H33:H36),"")</f>
        <v>3</v>
      </c>
      <c r="I37" s="99"/>
      <c r="K37" s="96">
        <v>8501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139</v>
      </c>
      <c r="P37" s="28">
        <f>IF(ISNUMBER($G37),SUM(P33:P36),"")</f>
        <v>13</v>
      </c>
      <c r="Q37" s="29">
        <f>IF(SUM($G33:$G36)+SUM($Q33:$Q36)&gt;0,SUM(Q33:Q36),"")</f>
        <v>501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2142</v>
      </c>
      <c r="E39" s="34">
        <f>IF(ISNUMBER($G39),SUM(E12,E17,E22,E27,E32,E37),"")</f>
        <v>1076</v>
      </c>
      <c r="F39" s="34">
        <f>IF(ISNUMBER($G39),SUM(F12,F17,F22,F27,F32,F37),"")</f>
        <v>28</v>
      </c>
      <c r="G39" s="35">
        <f>IF(SUM($G$8:$G$37)+SUM($Q$8:$Q$37)&gt;0,SUM(G12,G17,G22,G27,G32,G37),"")</f>
        <v>3218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2162</v>
      </c>
      <c r="O39" s="34">
        <f>IF(ISNUMBER($G39),SUM(O12,O17,O22,O27,O32,O37),"")</f>
        <v>933</v>
      </c>
      <c r="P39" s="34">
        <f>IF(ISNUMBER($G39),SUM(P12,P17,P22,P27,P32,P37),"")</f>
        <v>49</v>
      </c>
      <c r="Q39" s="35">
        <f>IF(SUM($G$8:$G$37)+SUM($Q$8:$Q$37)&gt;0,SUM(Q12,Q17,Q22,Q27,Q32,Q37),"")</f>
        <v>3095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Tatran Litovel ˝A˝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2025-03-01T19:05:42Z</dcterms:modified>
</cp:coreProperties>
</file>